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REYES\Documents\01-YPFB - Liquidos\YPFB - EST. HUMBERTO SUAREZ\Licitacion CAPEX 2017\"/>
    </mc:Choice>
  </mc:AlternateContent>
  <bookViews>
    <workbookView xWindow="120" yWindow="360" windowWidth="12504" windowHeight="7332"/>
  </bookViews>
  <sheets>
    <sheet name="propuesta  " sheetId="1" r:id="rId1"/>
  </sheets>
  <definedNames>
    <definedName name="_xlnm._FilterDatabase" localSheetId="0" hidden="1">'propuesta  '!#REF!</definedName>
    <definedName name="_xlnm.Print_Area" localSheetId="0">'propuesta  '!$A$1:$G$63</definedName>
    <definedName name="_xlnm.Database">#REF!</definedName>
    <definedName name="bridas">#REF!</definedName>
    <definedName name="Página1">#REF!</definedName>
    <definedName name="Página2">#REF!</definedName>
    <definedName name="Página3">#REF!</definedName>
    <definedName name="_xlnm.Print_Titles" localSheetId="0">'propuesta  '!$1:$10</definedName>
  </definedNames>
  <calcPr calcId="162913"/>
</workbook>
</file>

<file path=xl/calcChain.xml><?xml version="1.0" encoding="utf-8"?>
<calcChain xmlns="http://schemas.openxmlformats.org/spreadsheetml/2006/main">
  <c r="F50" i="1" l="1"/>
  <c r="F49" i="1" l="1"/>
  <c r="F48" i="1"/>
  <c r="G46" i="1" s="1"/>
  <c r="G57" i="1" l="1"/>
  <c r="F31" i="1"/>
  <c r="F32" i="1"/>
  <c r="F29" i="1"/>
  <c r="F23" i="1"/>
  <c r="F37" i="1" l="1"/>
  <c r="F44" i="1" l="1"/>
  <c r="F41" i="1" l="1"/>
  <c r="F40" i="1"/>
  <c r="F36" i="1"/>
  <c r="F35" i="1"/>
  <c r="F30" i="1"/>
  <c r="F28" i="1"/>
  <c r="F27" i="1"/>
  <c r="F26" i="1"/>
  <c r="F22" i="1" l="1"/>
  <c r="F21" i="1"/>
  <c r="G19" i="1" l="1"/>
  <c r="G56" i="1"/>
  <c r="F16" i="1" l="1"/>
  <c r="F17" i="1"/>
  <c r="F13" i="1"/>
  <c r="F12" i="1"/>
  <c r="G54" i="1" l="1"/>
  <c r="G11" i="1"/>
  <c r="G15" i="1"/>
  <c r="G55" i="1"/>
  <c r="G58" i="1" l="1"/>
</calcChain>
</file>

<file path=xl/sharedStrings.xml><?xml version="1.0" encoding="utf-8"?>
<sst xmlns="http://schemas.openxmlformats.org/spreadsheetml/2006/main" count="129" uniqueCount="101">
  <si>
    <t>Proyecto/Project</t>
  </si>
  <si>
    <t>Cliente/Customer</t>
  </si>
  <si>
    <t>Trabajo N°/Job N°</t>
  </si>
  <si>
    <t>{a llenar por el contratista}</t>
  </si>
  <si>
    <t>Por/By</t>
  </si>
  <si>
    <t>Rev/Rev</t>
  </si>
  <si>
    <t>DESCRIPCIÓN</t>
  </si>
  <si>
    <t>ACTIVIDADES GENERALES</t>
  </si>
  <si>
    <t>M3</t>
  </si>
  <si>
    <t>M2</t>
  </si>
  <si>
    <t>ML</t>
  </si>
  <si>
    <t>Cantidad de Personal</t>
  </si>
  <si>
    <t>ÍTEM</t>
  </si>
  <si>
    <t>YPFB  TRANSPORTE S.A.</t>
  </si>
  <si>
    <t>Personas</t>
  </si>
  <si>
    <t>Plazo de ejecución días Calendario</t>
  </si>
  <si>
    <t>Días</t>
  </si>
  <si>
    <t>INSTALACIONES ELÉCTRICAS</t>
  </si>
  <si>
    <t>UNIDAD</t>
  </si>
  <si>
    <t>CANTIDAD</t>
  </si>
  <si>
    <t>A</t>
  </si>
  <si>
    <t>A.1</t>
  </si>
  <si>
    <t>A.2</t>
  </si>
  <si>
    <t>B</t>
  </si>
  <si>
    <t>B.1</t>
  </si>
  <si>
    <t>B.2</t>
  </si>
  <si>
    <t>C</t>
  </si>
  <si>
    <t>C.1</t>
  </si>
  <si>
    <t>C.2</t>
  </si>
  <si>
    <t>C.3</t>
  </si>
  <si>
    <t>UNITARIO</t>
  </si>
  <si>
    <t>PARCIAL</t>
  </si>
  <si>
    <t>SUB TOTAL</t>
  </si>
  <si>
    <t>Global</t>
  </si>
  <si>
    <t xml:space="preserve">PINTURAS E IMPERMEABILIZACIÓN </t>
  </si>
  <si>
    <t>TRABAJOS COMPLEMENTARES</t>
  </si>
  <si>
    <t>Pieza</t>
  </si>
  <si>
    <t>PUNTO DE TOMACORRIENTES DOBLES INTERNOS 15AMP. LÍNEA NORMAL</t>
  </si>
  <si>
    <t>Punto</t>
  </si>
  <si>
    <t>RETIRADA DE ESCOMBROS Y LIMPIEZA GENERAL</t>
  </si>
  <si>
    <t xml:space="preserve">INSTALACIÓN DE FAENAS Y MONTAJE DE CAMPAMENTO </t>
  </si>
  <si>
    <t>CARPETA DE INICIO DE OBRA, AS BUILT Y DATA BOOK</t>
  </si>
  <si>
    <t>C.1.1</t>
  </si>
  <si>
    <t>C.1.2</t>
  </si>
  <si>
    <t>C.1.3</t>
  </si>
  <si>
    <t>C.2.1</t>
  </si>
  <si>
    <t>C.2.2</t>
  </si>
  <si>
    <t>C.2.3</t>
  </si>
  <si>
    <t>C.2.4</t>
  </si>
  <si>
    <t>C.2.5</t>
  </si>
  <si>
    <t>C.2.6</t>
  </si>
  <si>
    <t>C.3.1</t>
  </si>
  <si>
    <t>C.3.2</t>
  </si>
  <si>
    <t>C.3.3</t>
  </si>
  <si>
    <t>C.4</t>
  </si>
  <si>
    <t>C.4.1</t>
  </si>
  <si>
    <t>C.4.2</t>
  </si>
  <si>
    <t>C.5</t>
  </si>
  <si>
    <t>C.5.1</t>
  </si>
  <si>
    <t>C.2.7</t>
  </si>
  <si>
    <t>D</t>
  </si>
  <si>
    <t>D.1</t>
  </si>
  <si>
    <t>D.1.1</t>
  </si>
  <si>
    <t>D.1.2</t>
  </si>
  <si>
    <t>D.1.3</t>
  </si>
  <si>
    <t>RESUMEN</t>
  </si>
  <si>
    <t>TOTAL DE LOS SERVICIOS</t>
  </si>
  <si>
    <t>MODALIDAD DEL PROYECTO EPC ( LLAVE EN MANO)</t>
  </si>
  <si>
    <t>MOVILIZACIÓN Y DESMOVILIZACIÓN</t>
  </si>
  <si>
    <t>INGENIERÍA Y DOCUMENTACIÓN</t>
  </si>
  <si>
    <t>INGENIERÍA DE DETALLE CIVILES Y ARQUITECTÓNICOS APROBADO P/ CONST.</t>
  </si>
  <si>
    <t>EXCAVACIÓN MANUAL PARA CIMIENTOS PROFUNDIDAD MAX 1,5 MT.</t>
  </si>
  <si>
    <t>RELLENO, COMPACTADO MECÁNICO (SALTARÍN) Y NIVELADO ESP. 30 CM.</t>
  </si>
  <si>
    <t>PUNTOS  DE ILUMINACIÓN INCLUYE LUMINARIAS FLUORESCENTE DE 2x40W. DE SOBREPONER CON TAPA ACRÍLICA</t>
  </si>
  <si>
    <t>US$</t>
  </si>
  <si>
    <t>VALOR EN US$</t>
  </si>
  <si>
    <t>TRABAJOS PRELIMINARES Y FUNDACIONES</t>
  </si>
  <si>
    <t>HORMIGÓN ARMADO ZAPATAS RESISTENCIA 210kgf/cm2 DE 60x60x25cm.</t>
  </si>
  <si>
    <t xml:space="preserve">BAJANTES PLUVIALES TIPO CADENA </t>
  </si>
  <si>
    <t>PINTURA DE PISO TINTA CORAL PISO COLOR VERDE</t>
  </si>
  <si>
    <t>PINTURA EXTERIOR SOBRE PAREDES  C/ TINTA ACRÍLICA LAVABLE</t>
  </si>
  <si>
    <t>RETIRADA DE CUBIERTA EXISTENTE</t>
  </si>
  <si>
    <t>Fecha/Date</t>
  </si>
  <si>
    <t>CONSTRUCCIÓN DE ALMACÉN PARA MATERIAL DE DERRAME ESTACION HUMBERTO SUAREZ</t>
  </si>
  <si>
    <t>CONSTRUCCIÓN DE ALMACÉN</t>
  </si>
  <si>
    <t xml:space="preserve"> ESTRUCTURAS METÁLICAS Y CUBIERTAS</t>
  </si>
  <si>
    <t>ESTRUCTURA METÁLICA DE ALMACÉN PARA SOPORTE DE CUBIERTA Y ANCLAJE DE MALLA OLÍMPICA (COLUMNAS, VIGAS, TIRANTES, TIBINES, ETC.) ÁREA DE 3,5x4,4mt.</t>
  </si>
  <si>
    <t>PORTÓN PIVOTANTE DOBLE HOJA EN ESTRUCTURA TUBULAR O2" Y MALLA OLÍMPICA CON ROMBO 7x7cm ALAMBRE #12 DE 2,0x2,10mt</t>
  </si>
  <si>
    <t>PROVISIÓN E INSTALACIÓN DE MALLA OLÍMPICA PARA CIERRE PERIMETRAL ROMBO 7x7cm. ALAMBRE #12 INCLUYE TESADORES</t>
  </si>
  <si>
    <t>PROVISIÓN E INSTALACIÓN DE TEJA METÁLICA TRAPEZOIDAL PRE PINTADA CHAPA # 27 INCLUYE ANCLAJES Y CUMBRERA</t>
  </si>
  <si>
    <t>CENEFA EN CHAPA # 27 METÁLICA TRAPEZOIDAL PRE PINTADA PARA CIERRE LATERAL</t>
  </si>
  <si>
    <t>PROVISIÓN E INSTALACIÓN DE CANALETAS PLUVIALES EN CHAPA # 27 INCLUYE LA PINTURA ACRÍLICA</t>
  </si>
  <si>
    <r>
      <t xml:space="preserve">ACOMETIDA ELÉCTRICA INCLUYE EXCAVACIÓN, POLIDUCTO </t>
    </r>
    <r>
      <rPr>
        <sz val="9"/>
        <rFont val="Calibri"/>
        <family val="2"/>
      </rPr>
      <t>Ø</t>
    </r>
    <r>
      <rPr>
        <sz val="9.9"/>
        <rFont val="Calibri"/>
        <family val="2"/>
      </rPr>
      <t xml:space="preserve"> 2" Y CABLEADO DOBLE AISLACIÓN</t>
    </r>
  </si>
  <si>
    <t>REMPLAZO DE CUBIERTA ÁREA DE BOMBAS</t>
  </si>
  <si>
    <t>NOTAS:</t>
  </si>
  <si>
    <t>1.- Llenar solo los campos en gris</t>
  </si>
  <si>
    <t xml:space="preserve">2.- La Empresa Contratista adjudicada deberá enviar sus Pre Facturas desglosadas indicando la cuenta, descripción y monto según lo que detalle en </t>
  </si>
  <si>
    <t xml:space="preserve">      la propuesta económica incluida en este formulario. </t>
  </si>
  <si>
    <t>3.- Esta planilla no debe ser alterada o  manipulada  en sus ítems, cantidades, unidades o descripciones pudiendo la contratista ser desclasificada</t>
  </si>
  <si>
    <t>LA EMPRESA ADJUDICADA DEBE PRESENTAR EL ANÁLISIS DE COSTOS UNITARIOS DE TODOS LOS ÍTEMS</t>
  </si>
  <si>
    <t xml:space="preserve">PLANILLA UNICA DE PROPUESTA ECONÓMICA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</si>
</sst>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[$€]* #,##0.00_ ;_ [$€]* \-#,##0.00_ ;_ [$€]* &quot;-&quot;??_ ;_ @_ "/>
  </numFmts>
  <fonts count="23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9"/>
      <name val="Calibri"/>
      <family val="2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11"/>
      <color indexed="8"/>
      <name val="Calibri"/>
      <family val="2"/>
    </font>
    <font>
      <sz val="9.9"/>
      <name val="Calibri"/>
      <family val="2"/>
    </font>
    <font>
      <b/>
      <i/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>
      <protection locked="0"/>
    </xf>
  </cellStyleXfs>
  <cellXfs count="173">
    <xf numFmtId="0" fontId="0" fillId="0" borderId="0" xfId="0"/>
    <xf numFmtId="0" fontId="2" fillId="0" borderId="0" xfId="0" applyFont="1"/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" fontId="3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/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justify" vertical="center" wrapText="1"/>
    </xf>
    <xf numFmtId="2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right" vertical="center"/>
    </xf>
    <xf numFmtId="4" fontId="7" fillId="0" borderId="0" xfId="0" applyNumberFormat="1" applyFont="1" applyBorder="1" applyAlignment="1">
      <alignment vertical="center" wrapText="1"/>
    </xf>
    <xf numFmtId="0" fontId="6" fillId="0" borderId="0" xfId="0" applyFont="1"/>
    <xf numFmtId="4" fontId="7" fillId="0" borderId="2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top" wrapText="1"/>
    </xf>
    <xf numFmtId="4" fontId="6" fillId="0" borderId="2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wrapText="1"/>
    </xf>
    <xf numFmtId="0" fontId="5" fillId="0" borderId="0" xfId="0" applyFont="1"/>
    <xf numFmtId="4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4" xfId="2" applyFont="1" applyBorder="1"/>
    <xf numFmtId="0" fontId="10" fillId="0" borderId="15" xfId="2" applyBorder="1"/>
    <xf numFmtId="0" fontId="10" fillId="0" borderId="17" xfId="2" applyBorder="1"/>
    <xf numFmtId="0" fontId="8" fillId="0" borderId="0" xfId="0" applyFont="1" applyBorder="1" applyAlignment="1">
      <alignment horizontal="left"/>
    </xf>
    <xf numFmtId="4" fontId="10" fillId="0" borderId="9" xfId="2" applyNumberFormat="1" applyBorder="1" applyAlignment="1">
      <alignment horizontal="right"/>
    </xf>
    <xf numFmtId="4" fontId="12" fillId="0" borderId="1" xfId="0" applyNumberFormat="1" applyFont="1" applyBorder="1" applyAlignment="1">
      <alignment horizontal="right" vertical="center"/>
    </xf>
    <xf numFmtId="49" fontId="12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right" vertical="center"/>
    </xf>
    <xf numFmtId="2" fontId="12" fillId="0" borderId="1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left" vertical="center"/>
    </xf>
    <xf numFmtId="0" fontId="11" fillId="0" borderId="13" xfId="0" applyFont="1" applyBorder="1" applyAlignment="1">
      <alignment vertical="center" wrapText="1"/>
    </xf>
    <xf numFmtId="49" fontId="12" fillId="0" borderId="4" xfId="0" applyNumberFormat="1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4" fontId="2" fillId="0" borderId="0" xfId="0" applyNumberFormat="1" applyFont="1" applyBorder="1"/>
    <xf numFmtId="0" fontId="11" fillId="0" borderId="0" xfId="0" applyFont="1" applyBorder="1" applyAlignment="1">
      <alignment horizontal="left" vertical="center" wrapText="1"/>
    </xf>
    <xf numFmtId="4" fontId="12" fillId="0" borderId="0" xfId="0" applyNumberFormat="1" applyFont="1" applyBorder="1" applyAlignment="1">
      <alignment horizontal="right" vertical="center"/>
    </xf>
    <xf numFmtId="49" fontId="12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49" fontId="12" fillId="0" borderId="1" xfId="0" applyNumberFormat="1" applyFont="1" applyBorder="1" applyAlignment="1">
      <alignment horizontal="left" vertical="center" wrapText="1"/>
    </xf>
    <xf numFmtId="4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2" fillId="0" borderId="0" xfId="0" applyFont="1" applyFill="1" applyBorder="1"/>
    <xf numFmtId="4" fontId="12" fillId="0" borderId="12" xfId="0" applyNumberFormat="1" applyFont="1" applyBorder="1" applyAlignment="1">
      <alignment horizontal="center"/>
    </xf>
    <xf numFmtId="4" fontId="12" fillId="0" borderId="12" xfId="0" applyNumberFormat="1" applyFont="1" applyBorder="1" applyAlignment="1">
      <alignment horizontal="right" vertical="center"/>
    </xf>
    <xf numFmtId="0" fontId="12" fillId="0" borderId="8" xfId="0" applyFont="1" applyBorder="1" applyAlignment="1">
      <alignment horizontal="left" vertical="center" wrapText="1"/>
    </xf>
    <xf numFmtId="4" fontId="12" fillId="0" borderId="8" xfId="0" applyNumberFormat="1" applyFont="1" applyBorder="1" applyAlignment="1">
      <alignment horizontal="right" vertical="center"/>
    </xf>
    <xf numFmtId="49" fontId="12" fillId="0" borderId="25" xfId="0" applyNumberFormat="1" applyFont="1" applyBorder="1" applyAlignment="1">
      <alignment horizontal="left" vertical="center"/>
    </xf>
    <xf numFmtId="2" fontId="12" fillId="0" borderId="8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2" fontId="12" fillId="0" borderId="12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left" vertical="center"/>
    </xf>
    <xf numFmtId="2" fontId="12" fillId="0" borderId="12" xfId="0" applyNumberFormat="1" applyFont="1" applyBorder="1" applyAlignment="1">
      <alignment horizontal="right" vertical="center"/>
    </xf>
    <xf numFmtId="2" fontId="9" fillId="0" borderId="0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 wrapText="1"/>
    </xf>
    <xf numFmtId="4" fontId="11" fillId="0" borderId="2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11" fillId="0" borderId="26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6" fillId="3" borderId="16" xfId="0" applyNumberFormat="1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 wrapText="1"/>
    </xf>
    <xf numFmtId="4" fontId="6" fillId="0" borderId="28" xfId="0" applyNumberFormat="1" applyFont="1" applyBorder="1" applyAlignment="1">
      <alignment horizontal="center" vertical="center"/>
    </xf>
    <xf numFmtId="4" fontId="19" fillId="4" borderId="23" xfId="0" applyNumberFormat="1" applyFont="1" applyFill="1" applyBorder="1" applyAlignment="1">
      <alignment horizontal="center" vertical="center"/>
    </xf>
    <xf numFmtId="4" fontId="18" fillId="4" borderId="24" xfId="0" applyNumberFormat="1" applyFont="1" applyFill="1" applyBorder="1" applyAlignment="1">
      <alignment vertical="center"/>
    </xf>
    <xf numFmtId="0" fontId="11" fillId="0" borderId="1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4" fontId="11" fillId="0" borderId="8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horizontal="right" vertical="center" wrapText="1"/>
    </xf>
    <xf numFmtId="49" fontId="12" fillId="0" borderId="0" xfId="0" applyNumberFormat="1" applyFont="1" applyBorder="1" applyAlignment="1">
      <alignment horizontal="left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right" vertical="center" wrapText="1"/>
    </xf>
    <xf numFmtId="4" fontId="11" fillId="0" borderId="0" xfId="0" applyNumberFormat="1" applyFont="1" applyBorder="1" applyAlignment="1">
      <alignment horizontal="right" vertical="center" wrapText="1"/>
    </xf>
    <xf numFmtId="4" fontId="12" fillId="0" borderId="13" xfId="0" applyNumberFormat="1" applyFont="1" applyFill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" fontId="13" fillId="0" borderId="13" xfId="0" applyNumberFormat="1" applyFont="1" applyBorder="1" applyAlignment="1">
      <alignment horizontal="right" vertical="center" wrapText="1"/>
    </xf>
    <xf numFmtId="0" fontId="12" fillId="0" borderId="12" xfId="0" applyFont="1" applyFill="1" applyBorder="1" applyAlignment="1">
      <alignment horizontal="left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righ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 applyAlignment="1">
      <alignment horizontal="right" vertical="center" wrapText="1"/>
    </xf>
    <xf numFmtId="4" fontId="11" fillId="5" borderId="1" xfId="0" applyNumberFormat="1" applyFont="1" applyFill="1" applyBorder="1" applyAlignment="1">
      <alignment horizontal="right" vertical="center" wrapText="1"/>
    </xf>
    <xf numFmtId="4" fontId="11" fillId="5" borderId="12" xfId="0" applyNumberFormat="1" applyFont="1" applyFill="1" applyBorder="1" applyAlignment="1">
      <alignment horizontal="right" vertical="center" wrapText="1"/>
    </xf>
    <xf numFmtId="4" fontId="11" fillId="5" borderId="12" xfId="0" applyNumberFormat="1" applyFont="1" applyFill="1" applyBorder="1" applyAlignment="1">
      <alignment horizontal="right" vertical="center"/>
    </xf>
    <xf numFmtId="4" fontId="9" fillId="5" borderId="29" xfId="0" applyNumberFormat="1" applyFont="1" applyFill="1" applyBorder="1" applyAlignment="1">
      <alignment vertical="center"/>
    </xf>
    <xf numFmtId="4" fontId="9" fillId="5" borderId="31" xfId="0" applyNumberFormat="1" applyFont="1" applyFill="1" applyBorder="1" applyAlignment="1">
      <alignment vertical="center"/>
    </xf>
    <xf numFmtId="4" fontId="11" fillId="0" borderId="0" xfId="0" applyNumberFormat="1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4" fontId="12" fillId="0" borderId="6" xfId="0" applyNumberFormat="1" applyFont="1" applyFill="1" applyBorder="1" applyAlignment="1">
      <alignment horizontal="right" vertical="center"/>
    </xf>
    <xf numFmtId="49" fontId="11" fillId="3" borderId="14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vertical="center" wrapText="1"/>
    </xf>
    <xf numFmtId="0" fontId="12" fillId="3" borderId="15" xfId="0" applyFont="1" applyFill="1" applyBorder="1" applyAlignment="1">
      <alignment horizontal="center" vertical="center"/>
    </xf>
    <xf numFmtId="4" fontId="11" fillId="3" borderId="15" xfId="0" applyNumberFormat="1" applyFont="1" applyFill="1" applyBorder="1" applyAlignment="1">
      <alignment horizontal="center"/>
    </xf>
    <xf numFmtId="4" fontId="12" fillId="3" borderId="16" xfId="0" applyNumberFormat="1" applyFont="1" applyFill="1" applyBorder="1"/>
    <xf numFmtId="4" fontId="15" fillId="3" borderId="16" xfId="0" applyNumberFormat="1" applyFont="1" applyFill="1" applyBorder="1" applyAlignment="1">
      <alignment horizontal="center" vertical="center" wrapText="1"/>
    </xf>
    <xf numFmtId="2" fontId="11" fillId="3" borderId="15" xfId="0" applyNumberFormat="1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4" fontId="12" fillId="3" borderId="15" xfId="0" applyNumberFormat="1" applyFont="1" applyFill="1" applyBorder="1" applyAlignment="1">
      <alignment horizontal="right" vertical="center"/>
    </xf>
    <xf numFmtId="4" fontId="12" fillId="3" borderId="1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center" vertical="center" wrapText="1"/>
    </xf>
    <xf numFmtId="4" fontId="9" fillId="0" borderId="15" xfId="0" applyNumberFormat="1" applyFont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vertical="center" wrapText="1"/>
    </xf>
    <xf numFmtId="2" fontId="18" fillId="4" borderId="14" xfId="0" applyNumberFormat="1" applyFont="1" applyFill="1" applyBorder="1" applyAlignment="1">
      <alignment horizontal="center" vertical="center" wrapText="1"/>
    </xf>
    <xf numFmtId="2" fontId="18" fillId="4" borderId="15" xfId="0" applyNumberFormat="1" applyFont="1" applyFill="1" applyBorder="1" applyAlignment="1">
      <alignment horizontal="center" vertical="center" wrapText="1"/>
    </xf>
    <xf numFmtId="2" fontId="18" fillId="4" borderId="27" xfId="0" applyNumberFormat="1" applyFont="1" applyFill="1" applyBorder="1" applyAlignment="1">
      <alignment horizontal="center" vertical="center" wrapText="1"/>
    </xf>
    <xf numFmtId="2" fontId="6" fillId="0" borderId="3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13" xfId="0" applyNumberFormat="1" applyFont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center" vertical="center"/>
    </xf>
    <xf numFmtId="2" fontId="6" fillId="0" borderId="28" xfId="0" applyNumberFormat="1" applyFont="1" applyBorder="1" applyAlignment="1">
      <alignment horizontal="center" vertical="center"/>
    </xf>
    <xf numFmtId="2" fontId="6" fillId="0" borderId="30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 applyProtection="1">
      <alignment horizontal="center" vertical="center"/>
      <protection locked="0"/>
    </xf>
    <xf numFmtId="0" fontId="11" fillId="0" borderId="15" xfId="0" applyFont="1" applyBorder="1" applyAlignment="1" applyProtection="1">
      <alignment horizontal="center" vertical="center"/>
      <protection locked="0"/>
    </xf>
    <xf numFmtId="0" fontId="11" fillId="0" borderId="16" xfId="0" applyFont="1" applyBorder="1" applyAlignment="1" applyProtection="1">
      <alignment horizontal="center" vertical="center"/>
      <protection locked="0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0" fontId="11" fillId="0" borderId="19" xfId="0" applyNumberFormat="1" applyFont="1" applyBorder="1" applyAlignment="1">
      <alignment horizontal="center" vertical="center" wrapText="1"/>
    </xf>
    <xf numFmtId="20" fontId="11" fillId="0" borderId="20" xfId="0" applyNumberFormat="1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3" fontId="20" fillId="6" borderId="9" xfId="2" applyNumberFormat="1" applyFont="1" applyFill="1" applyBorder="1" applyAlignment="1">
      <alignment horizontal="center" vertical="center"/>
    </xf>
    <xf numFmtId="49" fontId="6" fillId="0" borderId="33" xfId="3" applyNumberFormat="1" applyFont="1" applyBorder="1" applyAlignment="1">
      <alignment horizontal="left" vertical="top" wrapText="1"/>
      <protection locked="0"/>
    </xf>
    <xf numFmtId="2" fontId="2" fillId="0" borderId="0" xfId="3" applyNumberFormat="1" applyFont="1" applyBorder="1" applyAlignment="1">
      <alignment horizontal="center" vertical="top"/>
      <protection locked="0"/>
    </xf>
    <xf numFmtId="2" fontId="2" fillId="0" borderId="0" xfId="3" applyNumberFormat="1" applyFont="1" applyBorder="1" applyAlignment="1">
      <alignment horizontal="right" vertical="top" wrapText="1"/>
      <protection locked="0"/>
    </xf>
    <xf numFmtId="2" fontId="2" fillId="0" borderId="0" xfId="3" applyNumberFormat="1" applyFont="1" applyBorder="1" applyAlignment="1">
      <alignment horizontal="right" vertical="top"/>
      <protection locked="0"/>
    </xf>
    <xf numFmtId="4" fontId="6" fillId="0" borderId="0" xfId="3" applyNumberFormat="1" applyFont="1" applyBorder="1" applyAlignment="1">
      <alignment horizontal="right" vertical="top"/>
      <protection locked="0"/>
    </xf>
    <xf numFmtId="49" fontId="2" fillId="0" borderId="0" xfId="3" applyNumberFormat="1" applyFont="1" applyBorder="1" applyAlignment="1">
      <alignment horizontal="left" vertical="top" wrapText="1"/>
      <protection locked="0"/>
    </xf>
    <xf numFmtId="2" fontId="6" fillId="0" borderId="0" xfId="3" applyNumberFormat="1" applyFont="1" applyBorder="1" applyAlignment="1">
      <alignment wrapText="1"/>
      <protection locked="0"/>
    </xf>
    <xf numFmtId="0" fontId="1" fillId="0" borderId="0" xfId="0" applyFont="1" applyAlignment="1">
      <alignment wrapText="1"/>
    </xf>
    <xf numFmtId="0" fontId="1" fillId="0" borderId="0" xfId="0" applyFont="1"/>
    <xf numFmtId="4" fontId="1" fillId="0" borderId="0" xfId="0" applyNumberFormat="1" applyFont="1"/>
    <xf numFmtId="0" fontId="2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">
    <cellStyle name="Euro" xfId="1"/>
    <cellStyle name="Normal" xfId="0" builtinId="0"/>
    <cellStyle name="Normal_Hoja1" xfId="2"/>
    <cellStyle name="Normal_METEGENCHICLAYO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H72"/>
  <sheetViews>
    <sheetView showGridLines="0" tabSelected="1" zoomScale="110" zoomScaleNormal="110" zoomScaleSheetLayoutView="90" workbookViewId="0">
      <selection activeCell="B15" sqref="B15"/>
    </sheetView>
  </sheetViews>
  <sheetFormatPr baseColWidth="10" defaultColWidth="11.44140625" defaultRowHeight="11.4" x14ac:dyDescent="0.2"/>
  <cols>
    <col min="1" max="1" width="5.88671875" style="6" customWidth="1"/>
    <col min="2" max="2" width="61.6640625" style="26" customWidth="1"/>
    <col min="3" max="3" width="7.33203125" style="27" customWidth="1"/>
    <col min="4" max="4" width="8.88671875" style="27" customWidth="1"/>
    <col min="5" max="5" width="9.5546875" style="7" customWidth="1"/>
    <col min="6" max="6" width="10.109375" style="7" customWidth="1"/>
    <col min="7" max="7" width="12.88671875" style="7" customWidth="1"/>
    <col min="8" max="16384" width="11.44140625" style="1"/>
  </cols>
  <sheetData>
    <row r="1" spans="1:8" ht="30" customHeight="1" thickBot="1" x14ac:dyDescent="0.25">
      <c r="A1" s="139" t="s">
        <v>0</v>
      </c>
      <c r="B1" s="140"/>
      <c r="C1" s="150" t="s">
        <v>83</v>
      </c>
      <c r="D1" s="151"/>
      <c r="E1" s="151"/>
      <c r="F1" s="151"/>
      <c r="G1" s="152"/>
    </row>
    <row r="2" spans="1:8" ht="15" customHeight="1" x14ac:dyDescent="0.2">
      <c r="A2" s="141" t="s">
        <v>1</v>
      </c>
      <c r="B2" s="142"/>
      <c r="C2" s="153" t="s">
        <v>13</v>
      </c>
      <c r="D2" s="153"/>
      <c r="E2" s="153"/>
      <c r="F2" s="153"/>
      <c r="G2" s="153"/>
    </row>
    <row r="3" spans="1:8" ht="15" customHeight="1" x14ac:dyDescent="0.2">
      <c r="A3" s="143" t="s">
        <v>2</v>
      </c>
      <c r="B3" s="144"/>
      <c r="C3" s="154" t="s">
        <v>3</v>
      </c>
      <c r="D3" s="155"/>
      <c r="E3" s="155"/>
      <c r="F3" s="155"/>
      <c r="G3" s="155"/>
      <c r="H3" s="52"/>
    </row>
    <row r="4" spans="1:8" ht="18" customHeight="1" x14ac:dyDescent="0.2">
      <c r="A4" s="145" t="s">
        <v>100</v>
      </c>
      <c r="B4" s="132"/>
      <c r="C4" s="132"/>
      <c r="D4" s="146"/>
      <c r="E4" s="118" t="s">
        <v>4</v>
      </c>
      <c r="F4" s="118" t="s">
        <v>82</v>
      </c>
      <c r="G4" s="118" t="s">
        <v>5</v>
      </c>
      <c r="H4" s="52"/>
    </row>
    <row r="5" spans="1:8" ht="14.25" customHeight="1" x14ac:dyDescent="0.2">
      <c r="A5" s="147"/>
      <c r="B5" s="148"/>
      <c r="C5" s="148"/>
      <c r="D5" s="149"/>
      <c r="E5" s="28"/>
      <c r="F5" s="2"/>
      <c r="G5" s="172"/>
      <c r="H5" s="52"/>
    </row>
    <row r="6" spans="1:8" ht="15" customHeight="1" x14ac:dyDescent="0.2">
      <c r="A6" s="132" t="s">
        <v>67</v>
      </c>
      <c r="B6" s="132"/>
      <c r="C6" s="132"/>
      <c r="D6" s="132"/>
      <c r="E6" s="3"/>
      <c r="F6" s="4"/>
      <c r="G6" s="5"/>
      <c r="H6" s="52"/>
    </row>
    <row r="7" spans="1:8" ht="15" customHeight="1" thickBot="1" x14ac:dyDescent="0.25">
      <c r="A7" s="133"/>
      <c r="B7" s="133"/>
      <c r="C7" s="133"/>
      <c r="D7" s="133"/>
      <c r="E7" s="3"/>
      <c r="F7" s="4"/>
      <c r="G7" s="5"/>
      <c r="H7" s="52"/>
    </row>
    <row r="8" spans="1:8" ht="13.5" customHeight="1" thickBot="1" x14ac:dyDescent="0.25">
      <c r="A8" s="137" t="s">
        <v>12</v>
      </c>
      <c r="B8" s="158" t="s">
        <v>6</v>
      </c>
      <c r="C8" s="137" t="s">
        <v>18</v>
      </c>
      <c r="D8" s="156" t="s">
        <v>19</v>
      </c>
      <c r="E8" s="134" t="s">
        <v>75</v>
      </c>
      <c r="F8" s="135"/>
      <c r="G8" s="136"/>
      <c r="H8" s="52"/>
    </row>
    <row r="9" spans="1:8" ht="15" customHeight="1" thickBot="1" x14ac:dyDescent="0.25">
      <c r="A9" s="138"/>
      <c r="B9" s="159"/>
      <c r="C9" s="138"/>
      <c r="D9" s="157"/>
      <c r="E9" s="67" t="s">
        <v>30</v>
      </c>
      <c r="F9" s="67" t="s">
        <v>31</v>
      </c>
      <c r="G9" s="68" t="s">
        <v>32</v>
      </c>
      <c r="H9" s="52"/>
    </row>
    <row r="10" spans="1:8" s="14" customFormat="1" ht="7.5" customHeight="1" thickBot="1" x14ac:dyDescent="0.3">
      <c r="A10" s="8"/>
      <c r="B10" s="9"/>
      <c r="C10" s="10"/>
      <c r="D10" s="11"/>
      <c r="E10" s="12"/>
      <c r="F10" s="12"/>
      <c r="G10" s="13"/>
      <c r="H10" s="70"/>
    </row>
    <row r="11" spans="1:8" s="14" customFormat="1" ht="11.25" customHeight="1" thickBot="1" x14ac:dyDescent="0.3">
      <c r="A11" s="108" t="s">
        <v>20</v>
      </c>
      <c r="B11" s="76" t="s">
        <v>7</v>
      </c>
      <c r="C11" s="114"/>
      <c r="D11" s="115"/>
      <c r="E11" s="116"/>
      <c r="F11" s="117"/>
      <c r="G11" s="113">
        <f>SUM(F12:F13)</f>
        <v>0</v>
      </c>
      <c r="H11" s="70"/>
    </row>
    <row r="12" spans="1:8" ht="16.05" customHeight="1" x14ac:dyDescent="0.25">
      <c r="A12" s="61" t="s">
        <v>21</v>
      </c>
      <c r="B12" s="59" t="s">
        <v>68</v>
      </c>
      <c r="C12" s="53" t="s">
        <v>33</v>
      </c>
      <c r="D12" s="62">
        <v>1</v>
      </c>
      <c r="E12" s="101"/>
      <c r="F12" s="54">
        <f>SUM(D12*E12)</f>
        <v>0</v>
      </c>
      <c r="G12" s="15"/>
      <c r="H12" s="52"/>
    </row>
    <row r="13" spans="1:8" ht="16.05" customHeight="1" x14ac:dyDescent="0.2">
      <c r="A13" s="61" t="s">
        <v>22</v>
      </c>
      <c r="B13" s="36" t="s">
        <v>40</v>
      </c>
      <c r="C13" s="38" t="s">
        <v>33</v>
      </c>
      <c r="D13" s="37">
        <v>1</v>
      </c>
      <c r="E13" s="101"/>
      <c r="F13" s="34">
        <f>SUM(D13*E13)</f>
        <v>0</v>
      </c>
      <c r="G13" s="15"/>
      <c r="H13" s="52"/>
    </row>
    <row r="14" spans="1:8" ht="5.0999999999999996" customHeight="1" thickBot="1" x14ac:dyDescent="0.25">
      <c r="A14" s="39"/>
      <c r="B14" s="55"/>
      <c r="C14" s="58"/>
      <c r="D14" s="58"/>
      <c r="E14" s="84"/>
      <c r="F14" s="56"/>
      <c r="G14" s="13"/>
      <c r="H14" s="52"/>
    </row>
    <row r="15" spans="1:8" ht="11.25" customHeight="1" thickBot="1" x14ac:dyDescent="0.3">
      <c r="A15" s="108" t="s">
        <v>23</v>
      </c>
      <c r="B15" s="76" t="s">
        <v>69</v>
      </c>
      <c r="C15" s="110"/>
      <c r="D15" s="110"/>
      <c r="E15" s="111"/>
      <c r="F15" s="112"/>
      <c r="G15" s="75">
        <f>SUM(F16:F17)</f>
        <v>0</v>
      </c>
      <c r="H15" s="52"/>
    </row>
    <row r="16" spans="1:8" ht="16.05" customHeight="1" x14ac:dyDescent="0.2">
      <c r="A16" s="57" t="s">
        <v>24</v>
      </c>
      <c r="B16" s="59" t="s">
        <v>70</v>
      </c>
      <c r="C16" s="60" t="s">
        <v>33</v>
      </c>
      <c r="D16" s="54">
        <v>1</v>
      </c>
      <c r="E16" s="101"/>
      <c r="F16" s="54">
        <f>SUM(D16*E16)</f>
        <v>0</v>
      </c>
      <c r="G16" s="17"/>
      <c r="H16" s="52"/>
    </row>
    <row r="17" spans="1:8" ht="16.05" customHeight="1" x14ac:dyDescent="0.2">
      <c r="A17" s="35" t="s">
        <v>25</v>
      </c>
      <c r="B17" s="36" t="s">
        <v>41</v>
      </c>
      <c r="C17" s="38" t="s">
        <v>33</v>
      </c>
      <c r="D17" s="34">
        <v>1</v>
      </c>
      <c r="E17" s="101"/>
      <c r="F17" s="34">
        <f>SUM(D17*E17)</f>
        <v>0</v>
      </c>
      <c r="G17" s="17"/>
      <c r="H17" s="52"/>
    </row>
    <row r="18" spans="1:8" ht="5.25" customHeight="1" thickBot="1" x14ac:dyDescent="0.25">
      <c r="A18" s="39"/>
      <c r="B18" s="55"/>
      <c r="C18" s="58"/>
      <c r="D18" s="56"/>
      <c r="E18" s="84"/>
      <c r="F18" s="56"/>
      <c r="G18" s="16"/>
      <c r="H18" s="52"/>
    </row>
    <row r="19" spans="1:8" ht="12.75" customHeight="1" thickBot="1" x14ac:dyDescent="0.3">
      <c r="A19" s="108" t="s">
        <v>26</v>
      </c>
      <c r="B19" s="76" t="s">
        <v>84</v>
      </c>
      <c r="C19" s="110"/>
      <c r="D19" s="110"/>
      <c r="E19" s="111"/>
      <c r="F19" s="112"/>
      <c r="G19" s="75">
        <f>SUM(F21:F44)</f>
        <v>0</v>
      </c>
    </row>
    <row r="20" spans="1:8" ht="11.25" customHeight="1" x14ac:dyDescent="0.2">
      <c r="A20" s="71" t="s">
        <v>27</v>
      </c>
      <c r="B20" s="109" t="s">
        <v>76</v>
      </c>
      <c r="C20" s="105"/>
      <c r="D20" s="105"/>
      <c r="E20" s="106"/>
      <c r="F20" s="107"/>
      <c r="G20" s="72"/>
      <c r="H20" s="43"/>
    </row>
    <row r="21" spans="1:8" ht="12" x14ac:dyDescent="0.2">
      <c r="A21" s="49" t="s">
        <v>42</v>
      </c>
      <c r="B21" s="36" t="s">
        <v>71</v>
      </c>
      <c r="C21" s="42" t="s">
        <v>8</v>
      </c>
      <c r="D21" s="85">
        <v>1</v>
      </c>
      <c r="E21" s="99"/>
      <c r="F21" s="85">
        <f t="shared" ref="F21:F23" si="0">SUM(D21*E21)</f>
        <v>0</v>
      </c>
      <c r="G21" s="43"/>
    </row>
    <row r="22" spans="1:8" ht="12" x14ac:dyDescent="0.2">
      <c r="A22" s="49" t="s">
        <v>43</v>
      </c>
      <c r="B22" s="36" t="s">
        <v>72</v>
      </c>
      <c r="C22" s="42" t="s">
        <v>8</v>
      </c>
      <c r="D22" s="85">
        <v>0.5</v>
      </c>
      <c r="E22" s="99"/>
      <c r="F22" s="85">
        <f t="shared" si="0"/>
        <v>0</v>
      </c>
      <c r="G22" s="43"/>
    </row>
    <row r="23" spans="1:8" ht="12" x14ac:dyDescent="0.2">
      <c r="A23" s="49" t="s">
        <v>44</v>
      </c>
      <c r="B23" s="36" t="s">
        <v>77</v>
      </c>
      <c r="C23" s="42" t="s">
        <v>8</v>
      </c>
      <c r="D23" s="85">
        <v>0.4</v>
      </c>
      <c r="E23" s="99"/>
      <c r="F23" s="85">
        <f t="shared" si="0"/>
        <v>0</v>
      </c>
      <c r="G23" s="43"/>
    </row>
    <row r="24" spans="1:8" ht="5.25" customHeight="1" x14ac:dyDescent="0.2">
      <c r="A24" s="86"/>
      <c r="B24" s="51"/>
      <c r="C24" s="87"/>
      <c r="D24" s="88"/>
      <c r="E24" s="89"/>
      <c r="F24" s="88"/>
      <c r="G24" s="43"/>
    </row>
    <row r="25" spans="1:8" ht="11.25" customHeight="1" x14ac:dyDescent="0.2">
      <c r="A25" s="69" t="s">
        <v>28</v>
      </c>
      <c r="B25" s="82" t="s">
        <v>85</v>
      </c>
      <c r="C25" s="83"/>
      <c r="D25" s="83"/>
      <c r="E25" s="83"/>
      <c r="F25" s="90"/>
      <c r="G25" s="72"/>
      <c r="H25" s="43"/>
    </row>
    <row r="26" spans="1:8" ht="24" x14ac:dyDescent="0.2">
      <c r="A26" s="41" t="s">
        <v>45</v>
      </c>
      <c r="B26" s="36" t="s">
        <v>86</v>
      </c>
      <c r="C26" s="42" t="s">
        <v>33</v>
      </c>
      <c r="D26" s="85">
        <v>23</v>
      </c>
      <c r="E26" s="99"/>
      <c r="F26" s="85">
        <f>SUM(D26*E26)</f>
        <v>0</v>
      </c>
      <c r="G26" s="43"/>
      <c r="H26" s="74"/>
    </row>
    <row r="27" spans="1:8" ht="24" x14ac:dyDescent="0.2">
      <c r="A27" s="41" t="s">
        <v>46</v>
      </c>
      <c r="B27" s="36" t="s">
        <v>87</v>
      </c>
      <c r="C27" s="42" t="s">
        <v>36</v>
      </c>
      <c r="D27" s="85">
        <v>1</v>
      </c>
      <c r="E27" s="99"/>
      <c r="F27" s="85">
        <f>SUM(D27*E27)</f>
        <v>0</v>
      </c>
      <c r="G27" s="44"/>
      <c r="H27" s="73"/>
    </row>
    <row r="28" spans="1:8" ht="24" x14ac:dyDescent="0.2">
      <c r="A28" s="41" t="s">
        <v>47</v>
      </c>
      <c r="B28" s="36" t="s">
        <v>88</v>
      </c>
      <c r="C28" s="42" t="s">
        <v>9</v>
      </c>
      <c r="D28" s="85">
        <v>45</v>
      </c>
      <c r="E28" s="99"/>
      <c r="F28" s="85">
        <f>SUM(D28*E28)</f>
        <v>0</v>
      </c>
      <c r="G28" s="44"/>
    </row>
    <row r="29" spans="1:8" ht="24" x14ac:dyDescent="0.2">
      <c r="A29" s="41" t="s">
        <v>48</v>
      </c>
      <c r="B29" s="36" t="s">
        <v>89</v>
      </c>
      <c r="C29" s="42" t="s">
        <v>9</v>
      </c>
      <c r="D29" s="85">
        <v>27.5</v>
      </c>
      <c r="E29" s="99"/>
      <c r="F29" s="85">
        <f>SUM(D29*E29)</f>
        <v>0</v>
      </c>
      <c r="G29" s="44"/>
    </row>
    <row r="30" spans="1:8" ht="12" x14ac:dyDescent="0.2">
      <c r="A30" s="49" t="s">
        <v>49</v>
      </c>
      <c r="B30" s="36" t="s">
        <v>90</v>
      </c>
      <c r="C30" s="42" t="s">
        <v>9</v>
      </c>
      <c r="D30" s="85">
        <v>12</v>
      </c>
      <c r="E30" s="99"/>
      <c r="F30" s="85">
        <f>SUM(D30*E30)</f>
        <v>0</v>
      </c>
      <c r="G30" s="44"/>
    </row>
    <row r="31" spans="1:8" ht="24" x14ac:dyDescent="0.2">
      <c r="A31" s="49" t="s">
        <v>50</v>
      </c>
      <c r="B31" s="36" t="s">
        <v>91</v>
      </c>
      <c r="C31" s="42" t="s">
        <v>10</v>
      </c>
      <c r="D31" s="85">
        <v>10.6</v>
      </c>
      <c r="E31" s="99"/>
      <c r="F31" s="85">
        <f t="shared" ref="F31:F32" si="1">SUM(D31*E31)</f>
        <v>0</v>
      </c>
      <c r="G31" s="44"/>
    </row>
    <row r="32" spans="1:8" ht="12" x14ac:dyDescent="0.2">
      <c r="A32" s="49" t="s">
        <v>59</v>
      </c>
      <c r="B32" s="36" t="s">
        <v>78</v>
      </c>
      <c r="C32" s="42" t="s">
        <v>10</v>
      </c>
      <c r="D32" s="85">
        <v>7</v>
      </c>
      <c r="E32" s="99"/>
      <c r="F32" s="85">
        <f t="shared" si="1"/>
        <v>0</v>
      </c>
      <c r="G32" s="44"/>
    </row>
    <row r="33" spans="1:8" ht="6.75" customHeight="1" x14ac:dyDescent="0.2">
      <c r="A33" s="86"/>
      <c r="B33" s="51"/>
      <c r="C33" s="87"/>
      <c r="D33" s="88"/>
      <c r="E33" s="89"/>
      <c r="F33" s="88"/>
      <c r="G33" s="43"/>
    </row>
    <row r="34" spans="1:8" ht="13.8" x14ac:dyDescent="0.2">
      <c r="A34" s="91" t="s">
        <v>29</v>
      </c>
      <c r="B34" s="80" t="s">
        <v>17</v>
      </c>
      <c r="C34" s="81"/>
      <c r="D34" s="81"/>
      <c r="E34" s="81"/>
      <c r="F34" s="92"/>
      <c r="G34" s="43"/>
      <c r="H34" s="43"/>
    </row>
    <row r="35" spans="1:8" ht="22.2" customHeight="1" x14ac:dyDescent="0.2">
      <c r="A35" s="96" t="s">
        <v>51</v>
      </c>
      <c r="B35" s="93" t="s">
        <v>92</v>
      </c>
      <c r="C35" s="94" t="s">
        <v>10</v>
      </c>
      <c r="D35" s="95">
        <v>22</v>
      </c>
      <c r="E35" s="100"/>
      <c r="F35" s="95">
        <f t="shared" ref="F35:F37" si="2">SUM(D35*E35)</f>
        <v>0</v>
      </c>
      <c r="G35" s="43"/>
    </row>
    <row r="36" spans="1:8" ht="15.75" customHeight="1" x14ac:dyDescent="0.2">
      <c r="A36" s="96" t="s">
        <v>52</v>
      </c>
      <c r="B36" s="36" t="s">
        <v>37</v>
      </c>
      <c r="C36" s="42" t="s">
        <v>38</v>
      </c>
      <c r="D36" s="85">
        <v>2</v>
      </c>
      <c r="E36" s="99"/>
      <c r="F36" s="85">
        <f t="shared" si="2"/>
        <v>0</v>
      </c>
      <c r="G36" s="43"/>
    </row>
    <row r="37" spans="1:8" ht="24.75" customHeight="1" x14ac:dyDescent="0.2">
      <c r="A37" s="96" t="s">
        <v>53</v>
      </c>
      <c r="B37" s="36" t="s">
        <v>73</v>
      </c>
      <c r="C37" s="42" t="s">
        <v>38</v>
      </c>
      <c r="D37" s="85">
        <v>2</v>
      </c>
      <c r="E37" s="99"/>
      <c r="F37" s="85">
        <f t="shared" si="2"/>
        <v>0</v>
      </c>
      <c r="G37" s="43"/>
    </row>
    <row r="38" spans="1:8" ht="5.25" customHeight="1" x14ac:dyDescent="0.2">
      <c r="A38" s="86"/>
      <c r="B38" s="51"/>
      <c r="C38" s="88"/>
      <c r="D38" s="87"/>
      <c r="E38" s="89"/>
      <c r="F38" s="88"/>
      <c r="G38" s="43"/>
    </row>
    <row r="39" spans="1:8" ht="12" x14ac:dyDescent="0.2">
      <c r="A39" s="91" t="s">
        <v>54</v>
      </c>
      <c r="B39" s="80" t="s">
        <v>34</v>
      </c>
      <c r="C39" s="81"/>
      <c r="D39" s="81"/>
      <c r="E39" s="81"/>
      <c r="F39" s="40"/>
      <c r="G39" s="43"/>
      <c r="H39" s="43"/>
    </row>
    <row r="40" spans="1:8" ht="13.5" customHeight="1" x14ac:dyDescent="0.2">
      <c r="A40" s="49" t="s">
        <v>55</v>
      </c>
      <c r="B40" s="36" t="s">
        <v>80</v>
      </c>
      <c r="C40" s="42" t="s">
        <v>9</v>
      </c>
      <c r="D40" s="85">
        <v>20</v>
      </c>
      <c r="E40" s="99"/>
      <c r="F40" s="85">
        <f>SUM(D40*E40)</f>
        <v>0</v>
      </c>
      <c r="G40" s="43"/>
    </row>
    <row r="41" spans="1:8" ht="12" x14ac:dyDescent="0.2">
      <c r="A41" s="49" t="s">
        <v>56</v>
      </c>
      <c r="B41" s="36" t="s">
        <v>79</v>
      </c>
      <c r="C41" s="42" t="s">
        <v>9</v>
      </c>
      <c r="D41" s="85">
        <v>22</v>
      </c>
      <c r="E41" s="99"/>
      <c r="F41" s="85">
        <f>SUM(D41*E41)</f>
        <v>0</v>
      </c>
      <c r="G41" s="43"/>
    </row>
    <row r="42" spans="1:8" ht="6" customHeight="1" x14ac:dyDescent="0.2">
      <c r="A42" s="97"/>
      <c r="B42" s="45"/>
      <c r="C42" s="98"/>
      <c r="D42" s="98"/>
      <c r="E42" s="89"/>
      <c r="F42" s="88"/>
      <c r="G42" s="43"/>
    </row>
    <row r="43" spans="1:8" ht="12" x14ac:dyDescent="0.2">
      <c r="A43" s="91" t="s">
        <v>57</v>
      </c>
      <c r="B43" s="80" t="s">
        <v>35</v>
      </c>
      <c r="C43" s="81"/>
      <c r="D43" s="81"/>
      <c r="E43" s="81"/>
      <c r="F43" s="40"/>
      <c r="G43" s="43"/>
      <c r="H43" s="43"/>
    </row>
    <row r="44" spans="1:8" ht="12" x14ac:dyDescent="0.2">
      <c r="A44" s="49" t="s">
        <v>58</v>
      </c>
      <c r="B44" s="36" t="s">
        <v>39</v>
      </c>
      <c r="C44" s="42" t="s">
        <v>33</v>
      </c>
      <c r="D44" s="85">
        <v>1</v>
      </c>
      <c r="E44" s="99"/>
      <c r="F44" s="85">
        <f>SUM(D44*E44)</f>
        <v>0</v>
      </c>
      <c r="G44" s="43"/>
    </row>
    <row r="45" spans="1:8" ht="8.4" customHeight="1" thickBot="1" x14ac:dyDescent="0.25">
      <c r="A45" s="86"/>
      <c r="B45" s="51"/>
      <c r="C45" s="87"/>
      <c r="D45" s="88"/>
      <c r="E45" s="104"/>
      <c r="F45" s="88"/>
      <c r="G45" s="43"/>
    </row>
    <row r="46" spans="1:8" ht="12.6" thickBot="1" x14ac:dyDescent="0.3">
      <c r="A46" s="108" t="s">
        <v>60</v>
      </c>
      <c r="B46" s="76" t="s">
        <v>93</v>
      </c>
      <c r="C46" s="110"/>
      <c r="D46" s="110"/>
      <c r="E46" s="111"/>
      <c r="F46" s="112"/>
      <c r="G46" s="75">
        <f>SUM(F48:F50)</f>
        <v>0</v>
      </c>
    </row>
    <row r="47" spans="1:8" ht="12" x14ac:dyDescent="0.2">
      <c r="A47" s="71" t="s">
        <v>61</v>
      </c>
      <c r="B47" s="109" t="s">
        <v>76</v>
      </c>
      <c r="C47" s="105"/>
      <c r="D47" s="105"/>
      <c r="E47" s="106"/>
      <c r="F47" s="107"/>
      <c r="G47" s="72"/>
    </row>
    <row r="48" spans="1:8" ht="12" x14ac:dyDescent="0.2">
      <c r="A48" s="49" t="s">
        <v>62</v>
      </c>
      <c r="B48" s="36" t="s">
        <v>81</v>
      </c>
      <c r="C48" s="42" t="s">
        <v>33</v>
      </c>
      <c r="D48" s="85">
        <v>1</v>
      </c>
      <c r="E48" s="99"/>
      <c r="F48" s="85">
        <f t="shared" ref="F48" si="3">SUM(D48*E48)</f>
        <v>0</v>
      </c>
      <c r="G48" s="43"/>
    </row>
    <row r="49" spans="1:7" ht="24" x14ac:dyDescent="0.2">
      <c r="A49" s="49" t="s">
        <v>63</v>
      </c>
      <c r="B49" s="36" t="s">
        <v>89</v>
      </c>
      <c r="C49" s="42" t="s">
        <v>9</v>
      </c>
      <c r="D49" s="85">
        <v>250</v>
      </c>
      <c r="E49" s="99"/>
      <c r="F49" s="85">
        <f>SUM(D49*E49)</f>
        <v>0</v>
      </c>
      <c r="G49" s="43"/>
    </row>
    <row r="50" spans="1:7" ht="12" x14ac:dyDescent="0.2">
      <c r="A50" s="49" t="s">
        <v>64</v>
      </c>
      <c r="B50" s="36" t="s">
        <v>39</v>
      </c>
      <c r="C50" s="42" t="s">
        <v>33</v>
      </c>
      <c r="D50" s="85">
        <v>1</v>
      </c>
      <c r="E50" s="99"/>
      <c r="F50" s="85">
        <f>SUM(D50*E50)</f>
        <v>0</v>
      </c>
      <c r="G50" s="43"/>
    </row>
    <row r="51" spans="1:7" ht="7.8" customHeight="1" x14ac:dyDescent="0.2">
      <c r="A51" s="86"/>
      <c r="B51" s="51"/>
      <c r="C51" s="87"/>
      <c r="D51" s="88"/>
      <c r="E51" s="89"/>
      <c r="F51" s="88"/>
      <c r="G51" s="43"/>
    </row>
    <row r="52" spans="1:7" ht="8.25" customHeight="1" thickBot="1" x14ac:dyDescent="0.3">
      <c r="A52" s="47"/>
      <c r="B52" s="48"/>
      <c r="C52" s="50"/>
      <c r="D52" s="46"/>
      <c r="E52" s="46"/>
      <c r="F52" s="46"/>
      <c r="G52" s="43"/>
    </row>
    <row r="53" spans="1:7" ht="15" customHeight="1" thickBot="1" x14ac:dyDescent="0.25">
      <c r="A53" s="18"/>
      <c r="B53" s="32"/>
      <c r="C53" s="119" t="s">
        <v>65</v>
      </c>
      <c r="D53" s="120"/>
      <c r="E53" s="120"/>
      <c r="F53" s="120"/>
      <c r="G53" s="121"/>
    </row>
    <row r="54" spans="1:7" ht="13.5" customHeight="1" x14ac:dyDescent="0.2">
      <c r="A54" s="18"/>
      <c r="B54" s="19"/>
      <c r="C54" s="128" t="s">
        <v>7</v>
      </c>
      <c r="D54" s="129"/>
      <c r="E54" s="129"/>
      <c r="F54" s="77" t="s">
        <v>74</v>
      </c>
      <c r="G54" s="102">
        <f>SUM(F12:F13)</f>
        <v>0</v>
      </c>
    </row>
    <row r="55" spans="1:7" ht="24" customHeight="1" x14ac:dyDescent="0.2">
      <c r="A55" s="18"/>
      <c r="B55" s="19"/>
      <c r="C55" s="130" t="s">
        <v>69</v>
      </c>
      <c r="D55" s="131"/>
      <c r="E55" s="131"/>
      <c r="F55" s="66" t="s">
        <v>74</v>
      </c>
      <c r="G55" s="103">
        <f>SUM(F16:F17)</f>
        <v>0</v>
      </c>
    </row>
    <row r="56" spans="1:7" ht="19.8" customHeight="1" x14ac:dyDescent="0.2">
      <c r="A56" s="18"/>
      <c r="B56" s="19"/>
      <c r="C56" s="125" t="s">
        <v>84</v>
      </c>
      <c r="D56" s="126"/>
      <c r="E56" s="127"/>
      <c r="F56" s="66" t="s">
        <v>74</v>
      </c>
      <c r="G56" s="103">
        <f>SUM(F21:F44)</f>
        <v>0</v>
      </c>
    </row>
    <row r="57" spans="1:7" ht="28.2" customHeight="1" thickBot="1" x14ac:dyDescent="0.25">
      <c r="A57" s="18"/>
      <c r="B57" s="19"/>
      <c r="C57" s="125" t="s">
        <v>93</v>
      </c>
      <c r="D57" s="126"/>
      <c r="E57" s="127"/>
      <c r="F57" s="66" t="s">
        <v>74</v>
      </c>
      <c r="G57" s="103">
        <f>SUM(G46)</f>
        <v>0</v>
      </c>
    </row>
    <row r="58" spans="1:7" ht="25.5" customHeight="1" thickBot="1" x14ac:dyDescent="0.25">
      <c r="A58" s="18"/>
      <c r="B58" s="19"/>
      <c r="C58" s="122" t="s">
        <v>66</v>
      </c>
      <c r="D58" s="123"/>
      <c r="E58" s="124"/>
      <c r="F58" s="78" t="s">
        <v>74</v>
      </c>
      <c r="G58" s="79">
        <f>SUM(G54:G57)</f>
        <v>0</v>
      </c>
    </row>
    <row r="59" spans="1:7" ht="11.25" customHeight="1" x14ac:dyDescent="0.2">
      <c r="A59" s="18"/>
      <c r="B59" s="19"/>
      <c r="C59" s="63"/>
      <c r="D59" s="63"/>
      <c r="E59" s="63"/>
      <c r="F59" s="64"/>
      <c r="G59" s="65"/>
    </row>
    <row r="60" spans="1:7" ht="6.75" customHeight="1" thickBot="1" x14ac:dyDescent="0.25">
      <c r="A60" s="18"/>
      <c r="B60" s="19"/>
      <c r="C60" s="20"/>
      <c r="D60" s="21"/>
      <c r="E60" s="22"/>
      <c r="F60" s="22"/>
    </row>
    <row r="61" spans="1:7" ht="15" thickBot="1" x14ac:dyDescent="0.35">
      <c r="A61" s="29" t="s">
        <v>15</v>
      </c>
      <c r="B61" s="30"/>
      <c r="C61" s="30"/>
      <c r="D61" s="30"/>
      <c r="E61" s="33" t="s">
        <v>16</v>
      </c>
      <c r="F61" s="160"/>
    </row>
    <row r="62" spans="1:7" ht="15" thickBot="1" x14ac:dyDescent="0.35">
      <c r="A62" s="29" t="s">
        <v>11</v>
      </c>
      <c r="B62" s="31"/>
      <c r="C62" s="31"/>
      <c r="D62" s="31"/>
      <c r="E62" s="33" t="s">
        <v>14</v>
      </c>
      <c r="F62" s="160"/>
    </row>
    <row r="63" spans="1:7" ht="12" customHeight="1" x14ac:dyDescent="0.2">
      <c r="A63" s="161" t="s">
        <v>94</v>
      </c>
      <c r="B63" s="161"/>
      <c r="C63" s="162"/>
      <c r="D63" s="162"/>
      <c r="E63" s="163"/>
      <c r="F63" s="164"/>
      <c r="G63" s="165"/>
    </row>
    <row r="64" spans="1:7" ht="11.4" customHeight="1" x14ac:dyDescent="0.2">
      <c r="A64" s="166" t="s">
        <v>95</v>
      </c>
      <c r="B64" s="166"/>
      <c r="C64" s="166"/>
      <c r="D64" s="166"/>
      <c r="E64" s="166"/>
      <c r="F64" s="166"/>
      <c r="G64" s="166"/>
    </row>
    <row r="65" spans="1:7" ht="12" x14ac:dyDescent="0.25">
      <c r="A65" s="6" t="s">
        <v>96</v>
      </c>
      <c r="B65" s="167"/>
      <c r="C65" s="162"/>
      <c r="D65" s="162"/>
      <c r="E65" s="163"/>
      <c r="F65" s="164"/>
      <c r="G65" s="165"/>
    </row>
    <row r="66" spans="1:7" ht="13.8" customHeight="1" x14ac:dyDescent="0.2">
      <c r="A66" s="6" t="s">
        <v>97</v>
      </c>
    </row>
    <row r="67" spans="1:7" ht="11.4" customHeight="1" x14ac:dyDescent="0.2">
      <c r="A67" s="166" t="s">
        <v>98</v>
      </c>
      <c r="B67" s="166"/>
      <c r="C67" s="166"/>
      <c r="D67" s="166"/>
      <c r="E67" s="166"/>
      <c r="F67" s="166"/>
      <c r="G67" s="166"/>
    </row>
    <row r="68" spans="1:7" ht="13.2" x14ac:dyDescent="0.25">
      <c r="B68" s="168"/>
      <c r="C68" s="169"/>
      <c r="D68" s="169"/>
      <c r="E68" s="170"/>
      <c r="F68" s="170"/>
    </row>
    <row r="69" spans="1:7" x14ac:dyDescent="0.2">
      <c r="A69" s="171" t="s">
        <v>99</v>
      </c>
      <c r="B69" s="171"/>
      <c r="C69" s="171"/>
      <c r="D69" s="171"/>
      <c r="E69" s="171"/>
      <c r="F69" s="171"/>
      <c r="G69" s="171"/>
    </row>
    <row r="70" spans="1:7" ht="13.2" x14ac:dyDescent="0.25">
      <c r="B70" s="23"/>
      <c r="C70" s="24"/>
      <c r="D70" s="24"/>
      <c r="E70" s="25"/>
      <c r="F70" s="25"/>
    </row>
    <row r="71" spans="1:7" ht="13.2" x14ac:dyDescent="0.25">
      <c r="B71" s="23"/>
      <c r="C71" s="24"/>
      <c r="D71" s="24"/>
      <c r="E71" s="25"/>
      <c r="F71" s="25"/>
    </row>
    <row r="72" spans="1:7" ht="13.2" x14ac:dyDescent="0.25">
      <c r="B72" s="23"/>
      <c r="C72" s="24"/>
      <c r="D72" s="24"/>
      <c r="E72" s="25"/>
      <c r="F72" s="25"/>
    </row>
  </sheetData>
  <sortState ref="A43:D68">
    <sortCondition ref="A43:A68"/>
  </sortState>
  <mergeCells count="23">
    <mergeCell ref="A67:G67"/>
    <mergeCell ref="A69:G69"/>
    <mergeCell ref="A6:D7"/>
    <mergeCell ref="E8:G8"/>
    <mergeCell ref="A8:A9"/>
    <mergeCell ref="A1:B1"/>
    <mergeCell ref="A2:B2"/>
    <mergeCell ref="A3:B3"/>
    <mergeCell ref="A4:D5"/>
    <mergeCell ref="C1:G1"/>
    <mergeCell ref="C2:G2"/>
    <mergeCell ref="C3:G3"/>
    <mergeCell ref="C8:C9"/>
    <mergeCell ref="D8:D9"/>
    <mergeCell ref="B8:B9"/>
    <mergeCell ref="C53:G53"/>
    <mergeCell ref="C58:E58"/>
    <mergeCell ref="C56:E56"/>
    <mergeCell ref="C54:E54"/>
    <mergeCell ref="C55:E55"/>
    <mergeCell ref="C57:E57"/>
    <mergeCell ref="A63:B63"/>
    <mergeCell ref="A64:G64"/>
  </mergeCells>
  <phoneticPr fontId="0" type="noConversion"/>
  <printOptions horizontalCentered="1"/>
  <pageMargins left="0.39370078740157483" right="0.19685039370078741" top="1.1811023622047245" bottom="0.59055118110236227" header="0.78740157480314965" footer="0.39370078740157483"/>
  <pageSetup scale="62" orientation="portrait" r:id="rId1"/>
  <headerFooter alignWithMargins="0">
    <oddHeader>&amp;C&amp;"Arial,Bold"&amp;12Formato de Presentación de Propuesta Económica</oddHeader>
    <oddFooter>&amp;L&amp;F&amp;C&amp;P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propuesta  </vt:lpstr>
      <vt:lpstr>'propuesta  '!Área_de_impresión</vt:lpstr>
      <vt:lpstr>'propuesta  '!Títulos_a_imprimir</vt:lpstr>
    </vt:vector>
  </TitlesOfParts>
  <Company>Transredes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rleigue</dc:creator>
  <cp:lastModifiedBy>Franz Reyes Becerra</cp:lastModifiedBy>
  <cp:lastPrinted>2017-03-15T14:26:33Z</cp:lastPrinted>
  <dcterms:created xsi:type="dcterms:W3CDTF">2003-07-14T18:41:58Z</dcterms:created>
  <dcterms:modified xsi:type="dcterms:W3CDTF">2017-03-15T15:47:24Z</dcterms:modified>
</cp:coreProperties>
</file>